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6 Источники ГАИФ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E19" i="1"/>
  <c r="D19" i="1"/>
  <c r="F18" i="1"/>
  <c r="E18" i="1"/>
  <c r="D18" i="1"/>
  <c r="F17" i="1"/>
  <c r="E17" i="1"/>
  <c r="D17" i="1"/>
  <c r="F16" i="1"/>
  <c r="F15" i="1"/>
  <c r="F14" i="1"/>
  <c r="F13" i="1"/>
  <c r="F12" i="1"/>
</calcChain>
</file>

<file path=xl/sharedStrings.xml><?xml version="1.0" encoding="utf-8"?>
<sst xmlns="http://schemas.openxmlformats.org/spreadsheetml/2006/main" count="38" uniqueCount="33">
  <si>
    <t>Приложение №  6</t>
  </si>
  <si>
    <t>к Решению Совета депутатов</t>
  </si>
  <si>
    <t>от 23.07.2021 № 1-4/1138</t>
  </si>
  <si>
    <t xml:space="preserve">ИСТОЧНИКИ  ВНУТРЕННЕГО ФИНАНСИРОВАНИЯ  </t>
  </si>
  <si>
    <t>ДЕФИЦИТА  БЮДЖЕТА ГОРОДСКОГО ОКРУГА ЗА 2020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</si>
  <si>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</si>
  <si>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</si>
  <si>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</si>
  <si>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</si>
  <si>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</si>
  <si>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</si>
  <si>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</si>
  <si>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</si>
  <si>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</si>
  <si>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</si>
  <si>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Источники внутреннего финансирования дефицита бюджета</t>
  </si>
  <si>
    <t>000</t>
  </si>
  <si>
    <t>01 00 00 00 00 0000 000</t>
  </si>
  <si>
    <t>Администрация городского округа Домодедово Московской области</t>
  </si>
  <si>
    <t>017</t>
  </si>
  <si>
    <t>Получение кредитов от кредитных организаций бюджетом городского округа в валюте Российской Федерации</t>
  </si>
  <si>
    <t>017 01 02 00 00  04 0000 710</t>
  </si>
  <si>
    <t>Погашение бюджетом городского округа кредитов от кредитных организаций в валюте Российской Федерации</t>
  </si>
  <si>
    <t>017 01 02 00 00 04 0000 810</t>
  </si>
  <si>
    <t>Средства от продажи акций и иных форм участия в капитале, находящихся в собственности городского округа</t>
  </si>
  <si>
    <t>120</t>
  </si>
  <si>
    <t>120 01 06 01 00 04 0000 630</t>
  </si>
  <si>
    <t>Изменение остатков средств на счетах по учету средств бюджета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</si>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</sst>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12"/>
      <name val="Times New Roman Cyr"/>
      <charset val="204"/>
    </font>
    <font>
      <b/>
      <sz val="9"/>
      <name val="Times New Roman"/>
      <family val="1"/>
    </font>
    <font>
      <sz val="10"/>
      <color indexed="12"/>
      <name val="Times New Roman Cyr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2" fillId="0" borderId="0" xfId="0" applyNumberFormat="1" applyFont="1" applyFill="1" applyAlignment="1">
      <alignment horizontal="left"/>
    </xf>
    <xf numFmtId="0" fontId="3" fillId="0" borderId="0" xfId="0" applyFont="1"/>
    <xf numFmtId="0" fontId="4" fillId="0" borderId="0" xfId="0" applyFont="1" applyBorder="1" applyAlignment="1"/>
    <xf numFmtId="0" fontId="4" fillId="0" borderId="0" xfId="0" applyFont="1"/>
    <xf numFmtId="0" fontId="1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 applyProtection="1">
      <alignment horizontal="justify" vertical="top" wrapText="1"/>
      <protection hidden="1"/>
    </xf>
    <xf numFmtId="49" fontId="1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15" fillId="0" borderId="2" xfId="0" applyFont="1" applyFill="1" applyBorder="1" applyAlignment="1" applyProtection="1">
      <alignment horizontal="center" vertical="center" wrapText="1"/>
      <protection hidden="1"/>
    </xf>
    <xf numFmtId="164" fontId="16" fillId="0" borderId="2" xfId="0" applyNumberFormat="1" applyFont="1" applyFill="1" applyBorder="1" applyProtection="1">
      <protection hidden="1"/>
    </xf>
    <xf numFmtId="0" fontId="1" fillId="0" borderId="0" xfId="0" applyFont="1" applyFill="1"/>
    <xf numFmtId="0" fontId="13" fillId="0" borderId="2" xfId="0" applyFont="1" applyFill="1" applyBorder="1" applyAlignment="1" applyProtection="1">
      <alignment horizontal="left" vertical="top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 applyProtection="1">
      <alignment horizontal="justify" vertical="top" wrapText="1"/>
      <protection hidden="1"/>
    </xf>
    <xf numFmtId="166" fontId="18" fillId="0" borderId="5" xfId="0" applyNumberFormat="1" applyFont="1" applyFill="1" applyBorder="1" applyProtection="1">
      <protection locked="0"/>
    </xf>
    <xf numFmtId="166" fontId="18" fillId="0" borderId="6" xfId="0" applyNumberFormat="1" applyFont="1" applyFill="1" applyBorder="1" applyProtection="1">
      <protection locked="0"/>
    </xf>
    <xf numFmtId="0" fontId="7" fillId="0" borderId="7" xfId="0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horizontal="justify" vertical="top" wrapText="1"/>
      <protection hidden="1"/>
    </xf>
    <xf numFmtId="166" fontId="18" fillId="0" borderId="8" xfId="0" applyNumberFormat="1" applyFont="1" applyFill="1" applyBorder="1" applyProtection="1">
      <protection locked="0"/>
    </xf>
    <xf numFmtId="0" fontId="19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20" fillId="0" borderId="0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9;&#1090;&#1074;&#1077;&#1088;&#1078;&#1076;&#1077;&#1085;&#1085;&#1099;&#1081;%20&#1086;&#1090;&#1095;&#1077;&#1090;%20&#1079;&#1072;%202020%20&#1075;&#1086;&#1076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26">
          <cell r="E26">
            <v>-458721175.03000063</v>
          </cell>
        </row>
        <row r="33">
          <cell r="E33">
            <v>699000000</v>
          </cell>
        </row>
        <row r="36">
          <cell r="E36">
            <v>-794000000</v>
          </cell>
        </row>
        <row r="42">
          <cell r="E42">
            <v>-367851366.61000061</v>
          </cell>
        </row>
        <row r="48">
          <cell r="E48">
            <v>-9328149773.4200001</v>
          </cell>
        </row>
        <row r="59">
          <cell r="E59">
            <v>8960298406.8099995</v>
          </cell>
        </row>
        <row r="69">
          <cell r="E69">
            <v>4130191.58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selection activeCell="H11" sqref="H11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40.5703125" style="1" bestFit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F1" s="3" t="s">
        <v>0</v>
      </c>
      <c r="G1" s="3"/>
      <c r="H1" s="3"/>
      <c r="I1" s="4"/>
    </row>
    <row r="2" spans="1:23" ht="15.75" x14ac:dyDescent="0.25">
      <c r="F2" s="5" t="s">
        <v>1</v>
      </c>
      <c r="G2" s="6"/>
      <c r="H2" s="6"/>
      <c r="I2" s="4"/>
    </row>
    <row r="3" spans="1:23" ht="15.75" x14ac:dyDescent="0.25">
      <c r="F3" s="5" t="s">
        <v>2</v>
      </c>
      <c r="G3" s="6"/>
      <c r="H3" s="6"/>
      <c r="I3" s="4"/>
    </row>
    <row r="4" spans="1:23" ht="15.75" x14ac:dyDescent="0.25">
      <c r="F4" s="7"/>
      <c r="G4" s="7"/>
      <c r="H4" s="7"/>
      <c r="I4" s="4"/>
    </row>
    <row r="5" spans="1:23" ht="15.75" x14ac:dyDescent="0.25">
      <c r="A5" s="8" t="s">
        <v>3</v>
      </c>
      <c r="B5" s="8"/>
      <c r="C5" s="8"/>
      <c r="D5" s="8"/>
      <c r="E5" s="8"/>
      <c r="F5" s="8"/>
      <c r="I5" s="4"/>
    </row>
    <row r="6" spans="1:23" ht="14.25" x14ac:dyDescent="0.2">
      <c r="A6" s="8" t="s">
        <v>4</v>
      </c>
      <c r="B6" s="8"/>
      <c r="C6" s="8"/>
      <c r="D6" s="8"/>
      <c r="E6" s="8"/>
      <c r="F6" s="8"/>
    </row>
    <row r="7" spans="1:23" ht="15.75" x14ac:dyDescent="0.25">
      <c r="A7" s="8" t="s">
        <v>5</v>
      </c>
      <c r="B7" s="8"/>
      <c r="C7" s="8"/>
      <c r="D7" s="8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5.75" x14ac:dyDescent="0.25">
      <c r="A8" s="8" t="s">
        <v>6</v>
      </c>
      <c r="B8" s="8"/>
      <c r="C8" s="8"/>
      <c r="D8" s="8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3" x14ac:dyDescent="0.2">
      <c r="C9" s="10"/>
      <c r="D9" s="1"/>
      <c r="F9" s="11" t="s">
        <v>7</v>
      </c>
    </row>
    <row r="10" spans="1:23" x14ac:dyDescent="0.2">
      <c r="A10" s="12" t="s">
        <v>8</v>
      </c>
      <c r="B10" s="13" t="s">
        <v>9</v>
      </c>
      <c r="C10" s="13"/>
      <c r="D10" s="14"/>
      <c r="E10" s="14"/>
      <c r="F10" s="15" t="s">
        <v>10</v>
      </c>
    </row>
    <row r="11" spans="1:23" ht="48" x14ac:dyDescent="0.2">
      <c r="A11" s="16"/>
      <c r="B11" s="17" t="s">
        <v>11</v>
      </c>
      <c r="C11" s="17" t="s">
        <v>12</v>
      </c>
      <c r="D11" s="18" t="s">
        <v>13</v>
      </c>
      <c r="E11" s="18" t="s">
        <v>14</v>
      </c>
      <c r="F11" s="19"/>
    </row>
    <row r="12" spans="1:23" ht="24" x14ac:dyDescent="0.2">
      <c r="A12" s="20" t="s">
        <v>15</v>
      </c>
      <c r="B12" s="21" t="s">
        <v>16</v>
      </c>
      <c r="C12" s="22" t="s">
        <v>17</v>
      </c>
      <c r="D12" s="18"/>
      <c r="E12" s="18"/>
      <c r="F12" s="23">
        <f>'[1]Прил. 5 Источники_2020'!E26</f>
        <v>-458721175.03000063</v>
      </c>
    </row>
    <row r="13" spans="1:23" ht="24" x14ac:dyDescent="0.2">
      <c r="A13" s="20" t="s">
        <v>18</v>
      </c>
      <c r="B13" s="22" t="s">
        <v>19</v>
      </c>
      <c r="C13" s="17"/>
      <c r="D13" s="18"/>
      <c r="E13" s="18"/>
      <c r="F13" s="23">
        <f>SUM(F14:F15)</f>
        <v>-95000000</v>
      </c>
    </row>
    <row r="14" spans="1:23" ht="38.25" x14ac:dyDescent="0.2">
      <c r="A14" s="24" t="s">
        <v>20</v>
      </c>
      <c r="B14" s="25" t="s">
        <v>19</v>
      </c>
      <c r="C14" s="26" t="s">
        <v>21</v>
      </c>
      <c r="D14" s="18"/>
      <c r="E14" s="18"/>
      <c r="F14" s="23">
        <f>'[1]Прил. 5 Источники_2020'!E33</f>
        <v>699000000</v>
      </c>
    </row>
    <row r="15" spans="1:23" ht="38.25" x14ac:dyDescent="0.2">
      <c r="A15" s="24" t="s">
        <v>22</v>
      </c>
      <c r="B15" s="25" t="s">
        <v>19</v>
      </c>
      <c r="C15" s="26" t="s">
        <v>23</v>
      </c>
      <c r="D15" s="18"/>
      <c r="E15" s="18"/>
      <c r="F15" s="23">
        <f>'[1]Прил. 5 Источники_2020'!E36</f>
        <v>-794000000</v>
      </c>
    </row>
    <row r="16" spans="1:23" ht="38.25" x14ac:dyDescent="0.2">
      <c r="A16" s="27" t="s">
        <v>24</v>
      </c>
      <c r="B16" s="25" t="s">
        <v>25</v>
      </c>
      <c r="C16" s="28" t="s">
        <v>26</v>
      </c>
      <c r="D16" s="18"/>
      <c r="E16" s="18"/>
      <c r="F16" s="23">
        <f>'[1]Прил. 5 Источники_2020'!E69</f>
        <v>4130191.58</v>
      </c>
    </row>
    <row r="17" spans="1:6" s="32" customFormat="1" ht="25.5" x14ac:dyDescent="0.25">
      <c r="A17" s="29" t="s">
        <v>27</v>
      </c>
      <c r="B17" s="21" t="s">
        <v>16</v>
      </c>
      <c r="C17" s="30" t="s">
        <v>28</v>
      </c>
      <c r="D17" s="31" t="e">
        <f>D19-D18</f>
        <v>#REF!</v>
      </c>
      <c r="E17" s="31" t="e">
        <f>E19-E18</f>
        <v>#REF!</v>
      </c>
      <c r="F17" s="23">
        <f>'[1]Прил. 5 Источники_2020'!E42</f>
        <v>-367851366.61000061</v>
      </c>
    </row>
    <row r="18" spans="1:6" s="32" customFormat="1" ht="15.75" x14ac:dyDescent="0.25">
      <c r="A18" s="33" t="s">
        <v>29</v>
      </c>
      <c r="B18" s="25" t="s">
        <v>16</v>
      </c>
      <c r="C18" s="34" t="s">
        <v>30</v>
      </c>
      <c r="D18" s="31" t="e">
        <f>#REF!</f>
        <v>#REF!</v>
      </c>
      <c r="E18" s="31" t="e">
        <f>#REF!</f>
        <v>#REF!</v>
      </c>
      <c r="F18" s="23">
        <f>'[1]Прил. 5 Источники_2020'!E48</f>
        <v>-9328149773.4200001</v>
      </c>
    </row>
    <row r="19" spans="1:6" s="32" customFormat="1" ht="15.75" x14ac:dyDescent="0.25">
      <c r="A19" s="33" t="s">
        <v>31</v>
      </c>
      <c r="B19" s="25" t="s">
        <v>16</v>
      </c>
      <c r="C19" s="34" t="s">
        <v>32</v>
      </c>
      <c r="D19" s="31" t="e">
        <f>#REF!</f>
        <v>#REF!</v>
      </c>
      <c r="E19" s="31" t="e">
        <f>#REF!</f>
        <v>#REF!</v>
      </c>
      <c r="F19" s="23">
        <f>'[1]Прил. 5 Источники_2020'!E59</f>
        <v>8960298406.8099995</v>
      </c>
    </row>
    <row r="20" spans="1:6" x14ac:dyDescent="0.2">
      <c r="A20" s="35"/>
      <c r="B20" s="36"/>
      <c r="C20" s="37"/>
      <c r="D20" s="38"/>
      <c r="E20" s="38"/>
      <c r="F20" s="39"/>
    </row>
    <row r="21" spans="1:6" x14ac:dyDescent="0.2">
      <c r="A21" s="40"/>
      <c r="B21" s="40"/>
      <c r="C21" s="41"/>
      <c r="D21" s="42"/>
      <c r="E21" s="42"/>
      <c r="F21" s="42"/>
    </row>
    <row r="22" spans="1:6" x14ac:dyDescent="0.2">
      <c r="A22" s="10"/>
      <c r="B22" s="10"/>
      <c r="C22" s="43"/>
    </row>
    <row r="23" spans="1:6" x14ac:dyDescent="0.2">
      <c r="A23" s="44"/>
      <c r="B23" s="44"/>
      <c r="C23" s="45"/>
      <c r="D23" s="46"/>
      <c r="E23" s="32"/>
      <c r="F23" s="32"/>
    </row>
    <row r="24" spans="1:6" x14ac:dyDescent="0.2">
      <c r="A24" s="44"/>
      <c r="B24" s="44"/>
      <c r="C24" s="47"/>
      <c r="D24" s="46"/>
      <c r="E24" s="32"/>
      <c r="F24" s="32"/>
    </row>
    <row r="25" spans="1:6" x14ac:dyDescent="0.2">
      <c r="A25" s="32"/>
      <c r="B25" s="32"/>
      <c r="C25" s="48"/>
      <c r="D25" s="46"/>
      <c r="E25" s="32"/>
      <c r="F25" s="32"/>
    </row>
    <row r="26" spans="1:6" x14ac:dyDescent="0.2">
      <c r="A26" s="32"/>
      <c r="B26" s="32"/>
      <c r="C26" s="48"/>
      <c r="D26" s="46"/>
      <c r="E26" s="32"/>
      <c r="F26" s="32"/>
    </row>
    <row r="27" spans="1:6" x14ac:dyDescent="0.2">
      <c r="A27" s="32"/>
      <c r="B27" s="32"/>
      <c r="C27" s="48"/>
      <c r="D27" s="46"/>
      <c r="E27" s="32"/>
      <c r="F27" s="32"/>
    </row>
    <row r="28" spans="1:6" x14ac:dyDescent="0.2">
      <c r="A28" s="32"/>
      <c r="B28" s="32"/>
      <c r="C28" s="48"/>
      <c r="D28" s="46"/>
      <c r="E28" s="32"/>
      <c r="F28" s="32"/>
    </row>
    <row r="29" spans="1:6" x14ac:dyDescent="0.2">
      <c r="A29" s="32"/>
      <c r="B29" s="32"/>
      <c r="C29" s="48"/>
      <c r="D29" s="46"/>
      <c r="E29" s="32"/>
      <c r="F29" s="32"/>
    </row>
    <row r="30" spans="1:6" x14ac:dyDescent="0.2">
      <c r="A30" s="32"/>
      <c r="B30" s="32"/>
      <c r="C30" s="48"/>
      <c r="D30" s="46"/>
      <c r="E30" s="32"/>
      <c r="F30" s="32"/>
    </row>
    <row r="31" spans="1:6" x14ac:dyDescent="0.2">
      <c r="A31" s="32"/>
      <c r="B31" s="32"/>
      <c r="C31" s="48"/>
      <c r="D31" s="46"/>
      <c r="E31" s="32"/>
      <c r="F31" s="32"/>
    </row>
    <row r="32" spans="1:6" x14ac:dyDescent="0.2">
      <c r="A32" s="32"/>
      <c r="B32" s="32"/>
      <c r="C32" s="48"/>
      <c r="D32" s="46"/>
      <c r="E32" s="32"/>
      <c r="F32" s="32"/>
    </row>
    <row r="33" spans="1:6" x14ac:dyDescent="0.2">
      <c r="A33" s="32"/>
      <c r="B33" s="32"/>
      <c r="C33" s="48"/>
      <c r="D33" s="46"/>
      <c r="E33" s="32"/>
      <c r="F33" s="32"/>
    </row>
    <row r="34" spans="1:6" x14ac:dyDescent="0.2">
      <c r="A34" s="32"/>
      <c r="B34" s="32"/>
      <c r="C34" s="48"/>
      <c r="D34" s="46"/>
      <c r="E34" s="32"/>
      <c r="F34" s="32"/>
    </row>
    <row r="35" spans="1:6" x14ac:dyDescent="0.2">
      <c r="A35" s="32"/>
      <c r="B35" s="32"/>
      <c r="C35" s="48"/>
      <c r="D35" s="46"/>
      <c r="E35" s="32"/>
      <c r="F35" s="32"/>
    </row>
    <row r="36" spans="1:6" x14ac:dyDescent="0.2">
      <c r="A36" s="32"/>
      <c r="B36" s="32"/>
      <c r="C36" s="48"/>
      <c r="D36" s="46"/>
      <c r="E36" s="32"/>
      <c r="F36" s="32"/>
    </row>
    <row r="37" spans="1:6" s="32" customFormat="1" x14ac:dyDescent="0.2">
      <c r="C37" s="48"/>
      <c r="D37" s="46"/>
    </row>
    <row r="38" spans="1:6" x14ac:dyDescent="0.2">
      <c r="C38" s="49"/>
      <c r="D38" s="50"/>
    </row>
    <row r="39" spans="1:6" x14ac:dyDescent="0.2">
      <c r="C39" s="49"/>
      <c r="D39" s="50"/>
    </row>
    <row r="40" spans="1:6" x14ac:dyDescent="0.2">
      <c r="C40" s="49"/>
      <c r="D40" s="50"/>
    </row>
    <row r="41" spans="1:6" x14ac:dyDescent="0.2">
      <c r="C41" s="49"/>
      <c r="D41" s="50"/>
    </row>
    <row r="42" spans="1:6" x14ac:dyDescent="0.2">
      <c r="C42" s="49"/>
      <c r="D42" s="50"/>
    </row>
    <row r="43" spans="1:6" x14ac:dyDescent="0.2">
      <c r="C43" s="49"/>
      <c r="D43" s="50"/>
    </row>
    <row r="44" spans="1:6" x14ac:dyDescent="0.2">
      <c r="C44" s="49"/>
      <c r="D44" s="50"/>
    </row>
    <row r="45" spans="1:6" x14ac:dyDescent="0.2">
      <c r="C45" s="49"/>
      <c r="D45" s="50"/>
    </row>
  </sheetData>
  <mergeCells count="8">
    <mergeCell ref="F1:H1"/>
    <mergeCell ref="A5:F5"/>
    <mergeCell ref="A6:F6"/>
    <mergeCell ref="A7:F7"/>
    <mergeCell ref="A8:F8"/>
    <mergeCell ref="A10:A11"/>
    <mergeCell ref="B10:C10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Источники ГАИФ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2021-07-27T07:00:48Z</dcterms:created>
  <dcterms:modified xsi:type="dcterms:W3CDTF">2021-07-27T07:01:48Z</dcterms:modified>
</cp:coreProperties>
</file>